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38.ՀՀ մարզպետների աշխատակազմեր\2.2.38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6" i="1" s="1"/>
  <c r="D10" i="1"/>
  <c r="D6" i="1" s="1"/>
  <c r="E7" i="1"/>
  <c r="E10" i="1"/>
  <c r="E6" i="1" l="1"/>
  <c r="F6" i="1"/>
</calcChain>
</file>

<file path=xl/sharedStrings.xml><?xml version="1.0" encoding="utf-8"?>
<sst xmlns="http://schemas.openxmlformats.org/spreadsheetml/2006/main" count="25" uniqueCount="23">
  <si>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</si>
  <si>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</si>
  <si>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</si>
  <si>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Իրավախախտումների համար գործադիր, դատական մարմինների կողմից կիրառվող պատժամիջոցներից մուտքեր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</si>
  <si>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</si>
  <si>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</si>
  <si>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</si>
  <si>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</si>
  <si>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</si>
  <si>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</si>
  <si>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Այլ եկամուտներ</t>
  </si>
  <si>
    <t xml:space="preserve">Իրավաբանական անձանց կապիտալում կատարված ներդրումներից ստացվող շահաբաժիններ </t>
  </si>
  <si>
    <t xml:space="preserve">Պետական սեփականություն հանդիսացող գույքի վարձակալությունից եկամուտներ </t>
  </si>
  <si>
    <t>ՀՀ Արագածոտնի մարզպետարան</t>
  </si>
  <si>
    <t xml:space="preserve"> ՀՀ Արմավիրի մարզպետարան</t>
  </si>
  <si>
    <t xml:space="preserve"> ՀՀ Գեղարքունիքի մարզպետարան</t>
  </si>
  <si>
    <t xml:space="preserve"> ՀՀ Լոռու մարզպետարան</t>
  </si>
  <si>
    <t>ՀՀ Կոտայքի մարզպետարան</t>
  </si>
  <si>
    <t xml:space="preserve"> ՀՀ Սյունիքի մարզպետարան</t>
  </si>
  <si>
    <t xml:space="preserve"> ՀՀ Տավուշի մարզպետարան</t>
  </si>
  <si>
    <t xml:space="preserve"> ՀՀ Կոտայքի մարզպետարան</t>
  </si>
  <si>
    <t xml:space="preserve"> ՀՀ Շիրակի մարզպետարան</t>
  </si>
  <si>
    <t xml:space="preserve"> ՀՀ Վայոց ձորի մարզպետարան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</si>
</sst>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sz val="10"/>
      <name val="Arial Armenian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5" fillId="0" borderId="0"/>
    <xf numFmtId="0" fontId="8" fillId="0" borderId="0"/>
  </cellStyleXfs>
  <cellXfs count="25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3" fillId="2" borderId="1" xfId="3" applyNumberFormat="1" applyFont="1" applyFill="1" applyBorder="1" applyAlignment="1">
      <alignment horizontal="right" vertical="top" wrapText="1"/>
    </xf>
    <xf numFmtId="165" fontId="3" fillId="0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3" fillId="0" borderId="1" xfId="2" applyNumberFormat="1" applyFont="1" applyFill="1" applyBorder="1" applyAlignment="1">
      <alignment vertical="center"/>
    </xf>
    <xf numFmtId="164" fontId="9" fillId="2" borderId="1" xfId="6" applyNumberFormat="1" applyFont="1" applyFill="1" applyBorder="1" applyAlignment="1">
      <alignment horizontal="left" vertical="center" wrapText="1"/>
    </xf>
    <xf numFmtId="164" fontId="9" fillId="2" borderId="1" xfId="3" applyNumberFormat="1" applyFont="1" applyFill="1" applyBorder="1" applyAlignment="1">
      <alignment horizontal="right" vertical="top" wrapText="1"/>
    </xf>
    <xf numFmtId="164" fontId="9" fillId="2" borderId="1" xfId="9" applyNumberFormat="1" applyFont="1" applyFill="1" applyBorder="1" applyAlignment="1">
      <alignment horizontal="right"/>
    </xf>
    <xf numFmtId="0" fontId="9" fillId="2" borderId="1" xfId="10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right" wrapText="1"/>
    </xf>
    <xf numFmtId="0" fontId="10" fillId="0" borderId="0" xfId="2" applyFont="1" applyFill="1" applyAlignment="1">
      <alignment horizontal="centerContinuous" vertical="center"/>
    </xf>
    <xf numFmtId="0" fontId="10" fillId="0" borderId="0" xfId="2" applyFont="1" applyFill="1" applyAlignment="1">
      <alignment horizontal="centerContinuous" vertical="center" wrapText="1"/>
    </xf>
  </cellXfs>
  <cellStyles count="11">
    <cellStyle name="Comma" xfId="1" builtinId="3"/>
    <cellStyle name="Comma 10" xfId="7"/>
    <cellStyle name="Comma 11" xfId="6"/>
    <cellStyle name="Normal" xfId="0" builtinId="0"/>
    <cellStyle name="Normal 19" xfId="2"/>
    <cellStyle name="Normal 2 5" xfId="9"/>
    <cellStyle name="Normal_01-05" xfId="4"/>
    <cellStyle name="Normal_01-05 2" xfId="8"/>
    <cellStyle name="Normal_General 17.02.04" xfId="10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/>
  </sheetViews>
  <sheetFormatPr defaultRowHeight="13.5" x14ac:dyDescent="0.25"/>
  <cols>
    <col min="1" max="1" width="52.42578125" style="6" customWidth="1"/>
    <col min="2" max="2" width="32.285156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23" t="s">
        <v>0</v>
      </c>
      <c r="B1" s="1"/>
      <c r="C1" s="1"/>
      <c r="D1" s="1"/>
      <c r="E1" s="1"/>
      <c r="F1" s="1"/>
    </row>
    <row r="2" spans="1:6" ht="41.25" customHeight="1" x14ac:dyDescent="0.25">
      <c r="A2" s="24" t="s">
        <v>2</v>
      </c>
      <c r="B2" s="10"/>
      <c r="C2" s="10"/>
      <c r="D2" s="10"/>
      <c r="E2" s="10"/>
      <c r="F2" s="10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1" t="s">
        <v>1</v>
      </c>
      <c r="B5" s="11" t="s">
        <v>5</v>
      </c>
      <c r="C5" s="12" t="s">
        <v>6</v>
      </c>
      <c r="D5" s="12" t="s">
        <v>7</v>
      </c>
      <c r="E5" s="12" t="s">
        <v>8</v>
      </c>
      <c r="F5" s="12" t="s">
        <v>9</v>
      </c>
    </row>
    <row r="6" spans="1:6" ht="27.75" customHeight="1" x14ac:dyDescent="0.25">
      <c r="A6" s="8" t="s">
        <v>10</v>
      </c>
      <c r="B6" s="8"/>
      <c r="C6" s="7">
        <f>C10+C7+C20</f>
        <v>500</v>
      </c>
      <c r="D6" s="7">
        <f>D10+D7+D20</f>
        <v>500</v>
      </c>
      <c r="E6" s="7">
        <f>E10+E7+E20</f>
        <v>169267.84400000004</v>
      </c>
      <c r="F6" s="15">
        <f t="shared" ref="F6" si="0">E6/D6*100</f>
        <v>33853.568800000008</v>
      </c>
    </row>
    <row r="7" spans="1:6" ht="32.25" customHeight="1" x14ac:dyDescent="0.25">
      <c r="A7" s="9" t="s">
        <v>12</v>
      </c>
      <c r="B7" s="14"/>
      <c r="C7" s="13"/>
      <c r="D7" s="13"/>
      <c r="E7" s="17">
        <f>SUM(E8:E9)</f>
        <v>629.99400000000003</v>
      </c>
      <c r="F7" s="16">
        <v>0</v>
      </c>
    </row>
    <row r="8" spans="1:6" ht="20.25" customHeight="1" x14ac:dyDescent="0.25">
      <c r="A8" s="14"/>
      <c r="B8" s="18" t="s">
        <v>13</v>
      </c>
      <c r="C8" s="19">
        <v>0</v>
      </c>
      <c r="D8" s="19">
        <v>0</v>
      </c>
      <c r="E8" s="22">
        <v>614.99400000000003</v>
      </c>
      <c r="F8" s="16">
        <v>0</v>
      </c>
    </row>
    <row r="9" spans="1:6" ht="20.25" customHeight="1" x14ac:dyDescent="0.25">
      <c r="A9" s="14"/>
      <c r="B9" s="18" t="s">
        <v>17</v>
      </c>
      <c r="C9" s="19">
        <v>0</v>
      </c>
      <c r="D9" s="19">
        <v>0</v>
      </c>
      <c r="E9" s="22">
        <v>15</v>
      </c>
      <c r="F9" s="16">
        <v>0</v>
      </c>
    </row>
    <row r="10" spans="1:6" ht="43.5" customHeight="1" x14ac:dyDescent="0.25">
      <c r="A10" s="9" t="s">
        <v>11</v>
      </c>
      <c r="B10" s="9"/>
      <c r="C10" s="13">
        <f t="shared" ref="C10:D10" si="1">SUM(C11:C19)</f>
        <v>0</v>
      </c>
      <c r="D10" s="13">
        <f t="shared" si="1"/>
        <v>0</v>
      </c>
      <c r="E10" s="13">
        <f>SUM(E11:E19)</f>
        <v>168637.85000000003</v>
      </c>
      <c r="F10" s="16">
        <v>0</v>
      </c>
    </row>
    <row r="11" spans="1:6" ht="21.75" customHeight="1" x14ac:dyDescent="0.25">
      <c r="A11" s="9"/>
      <c r="B11" s="18" t="s">
        <v>13</v>
      </c>
      <c r="C11" s="19">
        <v>0</v>
      </c>
      <c r="D11" s="19">
        <v>0</v>
      </c>
      <c r="E11" s="20">
        <v>2907.2200000000003</v>
      </c>
      <c r="F11" s="16">
        <v>0</v>
      </c>
    </row>
    <row r="12" spans="1:6" ht="21.75" customHeight="1" x14ac:dyDescent="0.25">
      <c r="A12" s="9"/>
      <c r="B12" s="21" t="s">
        <v>14</v>
      </c>
      <c r="C12" s="19">
        <v>0</v>
      </c>
      <c r="D12" s="19">
        <v>0</v>
      </c>
      <c r="E12" s="20">
        <v>28292.97</v>
      </c>
      <c r="F12" s="16">
        <v>0</v>
      </c>
    </row>
    <row r="13" spans="1:6" ht="21.75" customHeight="1" x14ac:dyDescent="0.25">
      <c r="A13" s="9"/>
      <c r="B13" s="21" t="s">
        <v>15</v>
      </c>
      <c r="C13" s="19">
        <v>0</v>
      </c>
      <c r="D13" s="19">
        <v>0</v>
      </c>
      <c r="E13" s="20">
        <v>12250.51</v>
      </c>
      <c r="F13" s="16">
        <v>0</v>
      </c>
    </row>
    <row r="14" spans="1:6" ht="21.75" customHeight="1" x14ac:dyDescent="0.25">
      <c r="A14" s="9"/>
      <c r="B14" s="21" t="s">
        <v>16</v>
      </c>
      <c r="C14" s="19">
        <v>0</v>
      </c>
      <c r="D14" s="19">
        <v>0</v>
      </c>
      <c r="E14" s="20">
        <v>10841.2</v>
      </c>
      <c r="F14" s="16">
        <v>0</v>
      </c>
    </row>
    <row r="15" spans="1:6" ht="21.75" customHeight="1" x14ac:dyDescent="0.25">
      <c r="A15" s="9"/>
      <c r="B15" s="21" t="s">
        <v>20</v>
      </c>
      <c r="C15" s="19">
        <v>0</v>
      </c>
      <c r="D15" s="19">
        <v>0</v>
      </c>
      <c r="E15" s="20">
        <v>73274.070000000007</v>
      </c>
      <c r="F15" s="16">
        <v>0</v>
      </c>
    </row>
    <row r="16" spans="1:6" ht="21.75" customHeight="1" x14ac:dyDescent="0.25">
      <c r="A16" s="9"/>
      <c r="B16" s="21" t="s">
        <v>21</v>
      </c>
      <c r="C16" s="19">
        <v>0</v>
      </c>
      <c r="D16" s="19">
        <v>0</v>
      </c>
      <c r="E16" s="20">
        <v>8725.2100000000009</v>
      </c>
      <c r="F16" s="16">
        <v>0</v>
      </c>
    </row>
    <row r="17" spans="1:6" ht="21.75" customHeight="1" x14ac:dyDescent="0.25">
      <c r="A17" s="9"/>
      <c r="B17" s="21" t="s">
        <v>18</v>
      </c>
      <c r="C17" s="19">
        <v>0</v>
      </c>
      <c r="D17" s="19">
        <v>0</v>
      </c>
      <c r="E17" s="20">
        <v>9647.67</v>
      </c>
      <c r="F17" s="16">
        <v>0</v>
      </c>
    </row>
    <row r="18" spans="1:6" ht="21.75" customHeight="1" x14ac:dyDescent="0.25">
      <c r="A18" s="9"/>
      <c r="B18" s="21" t="s">
        <v>22</v>
      </c>
      <c r="C18" s="19">
        <v>0</v>
      </c>
      <c r="D18" s="19">
        <v>0</v>
      </c>
      <c r="E18" s="20">
        <v>1544</v>
      </c>
      <c r="F18" s="16">
        <v>0</v>
      </c>
    </row>
    <row r="19" spans="1:6" ht="21.75" customHeight="1" x14ac:dyDescent="0.25">
      <c r="A19" s="9"/>
      <c r="B19" s="21" t="s">
        <v>19</v>
      </c>
      <c r="C19" s="19">
        <v>0</v>
      </c>
      <c r="D19" s="19">
        <v>0</v>
      </c>
      <c r="E19" s="20">
        <v>21155</v>
      </c>
      <c r="F19" s="16">
        <v>0</v>
      </c>
    </row>
    <row r="20" spans="1:6" ht="46.5" customHeight="1" x14ac:dyDescent="0.25">
      <c r="A20" s="9" t="s">
        <v>3</v>
      </c>
      <c r="B20" s="14" t="s">
        <v>21</v>
      </c>
      <c r="C20" s="13">
        <v>500</v>
      </c>
      <c r="D20" s="13">
        <v>500</v>
      </c>
      <c r="E20" s="16">
        <v>0</v>
      </c>
      <c r="F20" s="16">
        <v>0</v>
      </c>
    </row>
  </sheetData>
  <pageMargins left="0.2" right="0.2" top="0.2" bottom="0.41" header="0.2" footer="0.2"/>
  <pageSetup paperSize="9" firstPageNumber="2945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2025-04-11T07:58:02Z</cp:lastPrinted>
  <dcterms:created xsi:type="dcterms:W3CDTF">2025-02-12T07:45:06Z</dcterms:created>
  <dcterms:modified xsi:type="dcterms:W3CDTF">2025-04-11T07:58:08Z</dcterms:modified>
</cp:coreProperties>
</file>